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养护"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<sst xmlns="http://schemas.openxmlformats.org/spreadsheetml/2006/main" count="265" uniqueCount="128">
  <si>
    <t xml:space="preserve">工程名称：老年大学绿地栽植及养护（绿地：一类）             </t>
  </si>
  <si>
    <t>养护总控制价</t>
  </si>
  <si>
    <t>大写：伍拾柒万叁仟贰佰贰拾陆元叁角肆分</t>
  </si>
  <si>
    <t>小写：573226.34元</t>
  </si>
  <si>
    <t>投标人总报价不得超出总控制价、分项报价不得超出分项控制价，若超出按否决其投标处理。</t>
  </si>
  <si>
    <t>序号</t>
  </si>
  <si>
    <t>养护
内容</t>
  </si>
  <si>
    <t>单位</t>
  </si>
  <si>
    <t>数量</t>
  </si>
  <si>
    <t>工作
内容</t>
  </si>
  <si>
    <t>标准</t>
  </si>
  <si>
    <t>次数（遍）</t>
  </si>
  <si>
    <t>控制单价(元）</t>
  </si>
  <si>
    <t>分项控制总价（元）</t>
  </si>
  <si>
    <t>常绿乔木2-6米</t>
  </si>
  <si>
    <t>株</t>
  </si>
  <si>
    <t>围水圈</t>
  </si>
  <si>
    <t>水圈规格：深度：25cm直径：1.2m（内水圈）</t>
  </si>
  <si>
    <t>浇水</t>
  </si>
  <si>
    <t>管灌浇水及喷灌浇水、浇水到苗木根部、不得漏浇、不得浇水外溢到路面。要维护、维修隔离带侧石缝隙，避免浇水外溢，费用和材料由乙方承担。上述工作若不到位，根据情节严重程度扣除此项养护费用的5%-20%，浇水次数不足或者未浇水导致苗木旱死等情节特别严重的解除劳务合同。</t>
  </si>
  <si>
    <t>打药</t>
  </si>
  <si>
    <t>打药以周期为单位来核定打药的次数，有效预防及达到消除病虫害为一个周期，打药期间内所产生的机具费用包含在单价内。（周期）药品甲供，及时做好病虫害防治，以防治为主，确保不发生病虫害，采用定期防治和及时防治相结合的防治方法，在病虫害高发期每月进行一次全面防治的基础上，对个别新发展的病虫害进行及时防治，确保不发生病害，危害率不超过5%，情节严重扣除当年养护费用的5%-20%、造成树木大量死亡或者大面积病害解除劳务合同，打药期间内所产生的机具费用包含在单价内。</t>
  </si>
  <si>
    <t>2（周期)</t>
  </si>
  <si>
    <t>常绿乔木6米以上</t>
  </si>
  <si>
    <t>管灌浇水、浇水深度50厘米、不得漏浇、不得浇水外溢到路面。要维护、维修隔离带侧石缝隙，避免浇水外溢，费用和材料由乙方承担。上述工作若不到位，根据情节严重程度扣除此项养护费用的5%-20%，情节特别严重解除劳务合同。</t>
  </si>
  <si>
    <t>打药以周期为单位来核定打药的次数，有效预防及达到消除病虫害为一个周期，打药期间内所产生的机具费用包含在单价内。（周期）及时做好病虫害防治，以防治为主，确保不发生病虫害，采用定期防治和及时防治相结合的防治方法，在病虫害高发期每月进行一次全面防治的基础上，对个别新发展的病虫害进行及时防治，确保不发生病害，危害率不超过5%，情节严重扣除当年养护费用的5%-20%、造成树木大量死亡或者大面积病害解除劳务合同，打药期间内所产生的机具费用包含在单价内。</t>
  </si>
  <si>
    <t>1（周期)</t>
  </si>
  <si>
    <t>落叶乔木胸径4cm-8cm（包含8cm）</t>
  </si>
  <si>
    <t>管灌浇水、浇水深度30厘米、不得漏浇、不得浇水外溢到路面。要维护、维修隔离带侧石缝隙，避免浇水外溢，费用和材料由乙方承担。上述工作若不到位，根据情节严重程度扣除此项养护费用的5%-20%，情节特别严重解除劳务合同。</t>
  </si>
  <si>
    <t>修剪</t>
  </si>
  <si>
    <t>修剪要保持树冠完整美观，主侧枝分布匀称和数量适宜，注意不能影响路灯和指示牌。无病枝、死枝、下垂枝和过密的交叉枝等随时发现随时清理，树干分支点附近及以下的侧芽一律除去，修剪超1.5cm涂伤口愈合剂。修剪不合格扣除此项养护费用的5%-20%，修剪过程中所有产生的机械、机具及燃油等费用全部包含在单价内。</t>
  </si>
  <si>
    <t>施肥（追肥）
(施肥量700g)</t>
  </si>
  <si>
    <t>施肥方式为穴施，以树干为中心，丛树冠半径的2/1处开始挖穴，挖环状均匀分布的3个施肥穴，穴深30cm，将有机肥施入穴中埋好即可。施肥时产生的人工及机械包含在单价内。</t>
  </si>
  <si>
    <t>落叶乔木胸径8cm-12cm（包含12cm）</t>
  </si>
  <si>
    <t>管灌浇水、浇水深度50厘米、不得漏浇、不得浇水外溢到路面。要维护、维修隔离带侧石缝隙，避免浇水外溢，费用和材料由乙方承担。上述工作若不到位，根据情节严重程度扣除此项养护费用的5%-20%，情节特别严重解除劳务合同</t>
  </si>
  <si>
    <t>施肥（追肥）
(施肥量700g))</t>
  </si>
  <si>
    <t>落叶乔木胸径12cm以上</t>
  </si>
  <si>
    <t>施肥（追肥）
(施肥量不低于1000g)</t>
  </si>
  <si>
    <t>花灌木冠径1m以下</t>
  </si>
  <si>
    <t>丛（穴）</t>
  </si>
  <si>
    <t>管灌浇水、浇水深度30、不得漏浇、不得浇水外溢到路面。要维护、维修隔离带侧石缝隙，避免浇水外溢，费用和材料由乙方承担。
上述工作若不到位，根据情节严重程度扣除此项养护费用的5%-20%，情节特别严重解除劳务合同。</t>
  </si>
  <si>
    <t>修剪成圆形球。形状均匀，无偏冠，灌木球形要饱满，无凹陷，无徒长枝，保证新生枝条不超过5-10cm。只修剪新生枝条，情节严重扣除当年养护费用5%-20%，因修剪过重造成苗木损伤情节特别严重解除劳务合同（全年达到要求标准）不少于15遍</t>
  </si>
  <si>
    <t>全年达标</t>
  </si>
  <si>
    <t>施肥（追肥）施每百平米500g</t>
  </si>
  <si>
    <t>花灌木冠径冠径1m-2m</t>
  </si>
  <si>
    <t>管灌浇水、浇水深度40、不得漏浇、不得浇水外溢到路面。要维护、维修隔离带侧石缝隙，避免浇水外溢，费用和材料由乙方承担。
上述工作若不到位，根据情节严重程度扣除此项养护费用的5%-20%，情节特别严重解除劳务合同。</t>
  </si>
  <si>
    <t>常绿绿篱（色带、色块儿）</t>
  </si>
  <si>
    <t>平米、延米</t>
  </si>
  <si>
    <t>围堰</t>
  </si>
  <si>
    <t>水堰高度：20cm，高度统一、夯实、美观。</t>
  </si>
  <si>
    <t>高度依据苗木的原高度，修剪统一，高度一致，棱角分明，线条流畅美观，富有整体立体感，上表面修剪平滑，无凹凸，侧面修剪竖直、平整。绿篱修剪要挂线，修剪高度与地形相随，保证新生枝条不超过5cm,只修剪新生枝条，修剪不整齐或修剪过重造成苗木损害情节严重扣除当年养护费用的5%-20%或退出机制，修剪过程中所有产生的机械、机具及燃油等费用全部包含在单价内。</t>
  </si>
  <si>
    <t>施肥（追肥）每平米不低于1000g</t>
  </si>
  <si>
    <t>施肥方式为撒施为主，肥料为有机肥，施肥过程中所产生的人工费用包含在单价内。</t>
  </si>
  <si>
    <t>落叶绿篱（色带、色块儿）</t>
  </si>
  <si>
    <r>
      <rPr>
        <sz val="8"/>
        <rFont val="宋体"/>
        <charset val="134"/>
      </rPr>
      <t>管灌浇水、浇水深度</t>
    </r>
    <r>
      <rPr>
        <sz val="8"/>
        <color rgb="FFFF0000"/>
        <rFont val="宋体"/>
        <charset val="134"/>
      </rPr>
      <t>30</t>
    </r>
    <r>
      <rPr>
        <sz val="8"/>
        <rFont val="宋体"/>
        <charset val="134"/>
      </rPr>
      <t>厘米、不得漏浇、不得浇水外溢到路面。要维护、维修隔离带侧石缝隙，避免浇水外溢，费用和材料由乙方承担。
上述工作若不到位，根据情节严重程度扣除此项养护费用的5%-20%，情节特别严重解除劳务合同。（全年达标）不少于20遍</t>
    </r>
  </si>
  <si>
    <t>高度依据苗木的原高度，修剪统一，高度一致，棱角分明，线条流畅美观，富有整体立体感，上表面修剪平滑，无凹凸，侧面修剪竖直、平整。绿篱修剪要挂线，修剪高度与地形相随，保证新生枝条不超过5cm,只修剪新生枝条，修剪不整齐或修剪过重造成苗木损害情节严重扣除当年养护费用的5%-20%或退出机制，修剪过程中所有产生的机械、机具及燃油等费用全部包含在单价内。（全年达标）不少于15遍</t>
  </si>
  <si>
    <t>球形、异形植物冠径1m以下</t>
  </si>
  <si>
    <t>打药以周期为单位来核定打药的次数，有效预防及达到消除病虫害为一个周期，药乙供，及时做好病虫害防治，以防治为主，确保不发生病虫害，采用定期防治和及时防治相结合的防治方法，在病虫害高发期每月进行一次全面防治的基础上，对个别新发展的病虫害进行及时防治，确保不发生病害，危害率不超过5%，情节严重扣除当年养护费用的5%-20%、修剪过重造成苗木损害情节特别严重解除劳务合同，打药期间内所产生的机具费用包含在单价内。</t>
  </si>
  <si>
    <t>修剪成圆形球。形状均匀，无偏冠，灌木球形要饱满，无凹陷，修剪过程中所有产生的机械、机具及燃油等费用全部包含在单价内。（全年达标）不少于15遍</t>
  </si>
  <si>
    <t>施肥（追肥）施肥量100g</t>
  </si>
  <si>
    <t>施肥方式为穴施，以树干为中心，丛树冠半径的2/1出开始挖穴，挖环状均匀分布的3个施肥穴，穴深30cm，将有机肥施入穴中埋好即可。施肥时产生的人工及机械包含在单价内。</t>
  </si>
  <si>
    <t>球形、异形植物冠径1m以上</t>
  </si>
  <si>
    <t>施肥（追肥）施肥量200g</t>
  </si>
  <si>
    <t>攀援类植物枝长1m以下</t>
  </si>
  <si>
    <t>延米</t>
  </si>
  <si>
    <t>管管灌浇水、浇水深度20厘米、不得漏浇、不得浇水外溢到路面。要维护、维修隔离带侧石缝隙，避免浇水外溢，费用和材料由乙方承担。上述工作若不到位，根据情节严重程度扣除此项养护费用的5%-20%，情节特别严重解除劳务合同。</t>
  </si>
  <si>
    <t>施肥（追肥）施肥量500g</t>
  </si>
  <si>
    <t>施肥方式为条状沟施，在主茎外侧开沟，沟宽20cm，沟深20厘米，施入无机肥埋好即可。施肥产生的人工及机械包含在单价内。</t>
  </si>
  <si>
    <t>攀援类植物枝长枝长1m以上</t>
  </si>
  <si>
    <t>管灌浇水、浇水深度20厘米、不得漏浇、不得浇水外溢到路面。要维护、维修隔离带侧石缝隙，避免浇水外溢，费用和材料由乙方承担。上述工作若不到位，根据情节严重程度扣除此项养护费用的5%-20%，情节特别严重解除劳务合同。</t>
  </si>
  <si>
    <t>牡丹（高度3m以下）</t>
  </si>
  <si>
    <t>水圈规格：深度：20cm直径：0.8m（内水圈）</t>
  </si>
  <si>
    <t>管灌浇水、浇水深度20厘米、不得漏浇、不得浇水外溢到路面。要维护、维修隔离带侧石缝隙，避免浇水外溢，费用和材料由乙方承担。上述工作若不到位，根据情节严重程度扣除此项养护费用的5%-20%，情节特别严重解除劳务合同。（全年达到要求标准）不少于60遍</t>
  </si>
  <si>
    <t>4（周期)</t>
  </si>
  <si>
    <t>要注意伤口齐、圆、平，叶片的去除应从下往上，避免伤到花芽，不能留太密的枝条修剪过程中所有产生的机械、机具及燃油等费用全部包含在单价内。</t>
  </si>
  <si>
    <t>施肥（追肥）</t>
  </si>
  <si>
    <t>施肥方式为穴施，以树干为中心，丛树冠半径的2/1出开始挖穴，挖环状均匀分布的3个施肥穴，穴深30cm，将有机肥施入穴中埋好即可。施肥时产生的人工及机械包含在单价内。施肥量为每株100g，</t>
  </si>
  <si>
    <t>摘花头</t>
  </si>
  <si>
    <t>宿根类地被（所有宿根类地被）</t>
  </si>
  <si>
    <t>平方米</t>
  </si>
  <si>
    <t>管灌浇水及喷灌浇水、浇水下渗深度20厘米、不得漏浇。（全年达标）不少于30遍</t>
  </si>
  <si>
    <t>打药以周期为单位来核定打药的次数，有效预防及达到消除病虫害为一个周期，打药期间内所产生的机具费用包含在单价内。</t>
  </si>
  <si>
    <t>剪、掐死花头（枯叶）</t>
  </si>
  <si>
    <t>养护范围内，无死花头及枯叶。</t>
  </si>
  <si>
    <t>施肥方式为撒施为主，肥料为有机肥，每百平米施肥量为500g左右，施肥过程中所产生的人工费用包含在单价内。</t>
  </si>
  <si>
    <t>秋收（包含球根类花卉的种球回收）</t>
  </si>
  <si>
    <t>秋季宿根地被整体清理工作，其中包含种球的回收工作，秋收期间所产生的人工、机械及机具费用包含在单价内。</t>
  </si>
  <si>
    <t>草坪（冷季形草坪）</t>
  </si>
  <si>
    <t>平米</t>
  </si>
  <si>
    <t>除杂（枯草）清理枯枝落叶</t>
  </si>
  <si>
    <t>保证草坪覆盖范围无白色垃圾、石块儿等杂物（每天保持)。（全年达到要求标准）</t>
  </si>
  <si>
    <t>管灌浇水及喷灌浇水、浇水下渗深度20厘米、不得漏浇、不得外溢，不得喷在硬化面，不得出现萎焉现象。情节严重扣除当年养护费用的5%-20%或退出机制。（全年达到要求标准）不少于80遍</t>
  </si>
  <si>
    <t>打药以周期为单位来核定打药的次数，有效预防及达到消除病虫害为一个周期，药乙供，及时做好病虫害防治，以防治为主，确保不发生病虫害，采用定期防治和及时防治相结合的防治方法，在病虫害高发期每月进行一次全面防治的基础上，对个别新发展的病虫害进行及时防治，，危害率不超过5%，情节严重扣除当年养护费用的5%-20%，情节特别严重解除劳务合同，注意病虫害的多发期，提前防治。草坪无花斑，无噬叶现象。刮风、高温时不打药，打药过程中所产生的机具费用包含在单价内</t>
  </si>
  <si>
    <t>搂枯草</t>
  </si>
  <si>
    <t>春季草坪发芽前进行整体清理枯草工作。</t>
  </si>
  <si>
    <t>肥方式为撒施为主，肥料为无机肥，肥料乙供，每百平米施肥量为2000g，施肥过程中所产生的人工费用包含在单价内。（全年达标）不少于4遍</t>
  </si>
  <si>
    <t>打孔</t>
  </si>
  <si>
    <t>草坪透气孔分布均匀，打孔期间所产生的机具及人工费用包含在单价内。</t>
  </si>
  <si>
    <t>修剪高度与地形相随且高度统一，草坪高度保持4-6cm，修剪后无残留草屑堆，无过长现象，6cm以上必须安排修剪，并修边，使草坪整齐美观，边线流畅，修剪过程中所有产生的机械、机具及燃油等费用全部包含在单价内。（全年达标）不少于30遍</t>
  </si>
  <si>
    <t>保洁（一级）</t>
  </si>
  <si>
    <t>养护范围内给水维修工作（材料乙供，包含维修期间的所有人工、机械及机具费用）</t>
  </si>
  <si>
    <t>养护范围内给水维修工作（材料乙供，包含维修期间的所有人工、机械及机具费用），包括喷头更换。</t>
  </si>
  <si>
    <t>给水维修90mm管件以下（含90mm）</t>
  </si>
  <si>
    <t>米</t>
  </si>
  <si>
    <t>耙地</t>
  </si>
  <si>
    <t>深度30厘米以上，无死角。</t>
  </si>
  <si>
    <t>野花组合</t>
  </si>
  <si>
    <t>亩</t>
  </si>
  <si>
    <t>翻地</t>
  </si>
  <si>
    <t>深度20cm以上，无死角，清理产生的任何垃圾，包括拉运和装卸</t>
  </si>
  <si>
    <t>播种、及浇水</t>
  </si>
  <si>
    <t>喷灌，出芽前每天一次，后期根据情况浇灌，保证每周浇透水一次，直到苗木死亡。（全年达标）不少于60遍</t>
  </si>
  <si>
    <t>除杂、除草、秋收</t>
  </si>
  <si>
    <t>保证在成活期间无杂草，产生垃圾做到日产日清，包括翻地前现场清理，清理出的废弃物机械拉运。整体花田养护的秋收打草工作，单价包含打草期间所产生的人工、机械、机具等所有费用。（全年达标）</t>
  </si>
  <si>
    <t>零星间苗</t>
  </si>
  <si>
    <t>全年整体间苗工作，包含间苗期间产生的人工、机械等全部费用。（全年达标）不少于3遍</t>
  </si>
  <si>
    <t>播撒均匀，以无机肥为主，包含施肥期间所产生的人工，机械等全部费用，无机肥为乙供。（全年达标）不少于3遍</t>
  </si>
  <si>
    <t>打草（实际打草面积）</t>
  </si>
  <si>
    <t>整体绿地养护的秋收打草工作，单价包含打草期间所产生的人工、机械、机具等所有费用。</t>
  </si>
  <si>
    <t>保洁、除杂、除草</t>
  </si>
  <si>
    <t>所有养护区域</t>
  </si>
  <si>
    <t>内容包括：抹芽，去蘖，支架绑、拆、撤整理，覆土，收拾死枝化稍干枝，清理死树死枝，清理枯枝树叶，石头瓦块，白色垃圾，日常管道简易维护，垃圾随产随清，处理突发情况如交通事故破绿、道路隔离带绿地吹树叶除杂整体清理工作等。</t>
  </si>
  <si>
    <t>农用车</t>
  </si>
  <si>
    <t>（天）</t>
  </si>
  <si>
    <t>杂工</t>
  </si>
  <si>
    <t>（工日）</t>
  </si>
  <si>
    <t>合计</t>
  </si>
  <si>
    <t xml:space="preserve">备注：                                                                                                                                
1：配备专业技术人员，且日常养护人员不低于5人/天。     
2：养护使用人工机械机具都已包含在综合单价内，养护施工所有工具由施工方自备。
3：如有违反以上施工技术要求的，根据情节严重情况将扣除此项工程量的产值5%-20%，情节较为严重的给予清场。且所有苗木的成活率将达到95%。                                                                                                                           4：养护期间内，施工方完成一遍各项施工内容后，第一时间告知我方现场管理人员，进行检查、核量。对检查不合格的工作内容我方管理人员会要求限期整改，改正还不合格的内容将相应扣除该部分工程量。我方现场管理人员会不定时对现场进行随时抽查，抽查过程中存在的问题不能及时处理的，也会扣除该部分的工程量。"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</si>
</sst>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31">
    <font>
      <sz val="11"/>
      <color theme="1"/>
      <name val="宋体"/>
      <charset val="134"/>
      <scheme val="minor"/>
    </font>
    <font>
      <b/>
      <sz val="12"/>
      <name val="宋体"/>
      <charset val="134"/>
    </font>
    <font>
      <sz val="12"/>
      <name val="宋体"/>
      <charset val="134"/>
    </font>
    <font>
      <b/>
      <sz val="9"/>
      <name val="宋体"/>
      <charset val="134"/>
    </font>
    <font>
      <sz val="8"/>
      <name val="宋体"/>
      <charset val="134"/>
    </font>
    <font>
      <sz val="9"/>
      <name val="宋体"/>
      <charset val="134"/>
    </font>
    <font>
      <sz val="8"/>
      <color indexed="8"/>
      <name val="宋体"/>
      <charset val="134"/>
    </font>
    <font>
      <sz val="6"/>
      <name val="宋体"/>
      <charset val="134"/>
    </font>
    <font>
      <sz val="6"/>
      <color indexed="8"/>
      <name val="宋体"/>
      <charset val="134"/>
    </font>
    <font>
      <sz val="9"/>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wrapText="1"/>
    </xf>
    <xf numFmtId="0" fontId="2" fillId="0" borderId="0" xfId="0" applyFont="1" applyFill="1" applyBorder="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0"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9" fillId="0" borderId="1"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0" fillId="0" borderId="1"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4"/>
  <sheetViews>
    <sheetView tabSelected="1" zoomScale="115" zoomScaleNormal="115" topLeftCell="A91" workbookViewId="0">
      <selection activeCell="J98" sqref="J98"/>
    </sheetView>
  </sheetViews>
  <sheetFormatPr defaultColWidth="9" defaultRowHeight="13.5"/>
  <cols>
    <col min="1" max="1" width="4.625" customWidth="1"/>
    <col min="2" max="2" width="6.875" customWidth="1"/>
    <col min="3" max="3" width="7.25" customWidth="1"/>
    <col min="4" max="4" width="6.375" customWidth="1"/>
    <col min="5" max="5" width="13.125" customWidth="1"/>
    <col min="6" max="6" width="46.375" customWidth="1"/>
    <col min="9" max="9" width="21.375" customWidth="1"/>
    <col min="10" max="11" width="10.375"/>
    <col min="12" max="12" width="11.5"/>
    <col min="13" max="13" width="9.375"/>
  </cols>
  <sheetData>
    <row r="1" ht="39" customHeight="1" spans="1:13">
      <c r="A1" s="1" t="s">
        <v>0</v>
      </c>
      <c r="B1" s="1"/>
      <c r="C1" s="1"/>
      <c r="D1" s="1"/>
      <c r="E1" s="1"/>
      <c r="F1" s="1"/>
      <c r="G1" s="1"/>
      <c r="H1" s="1"/>
      <c r="I1" s="1"/>
      <c r="K1" s="2"/>
      <c r="L1" s="2"/>
      <c r="M1" s="2"/>
    </row>
    <row r="2" ht="31" customHeight="1" spans="1:13">
      <c r="A2" s="3" t="s">
        <v>1</v>
      </c>
      <c r="B2" s="4" t="s">
        <v>2</v>
      </c>
      <c r="C2" s="4"/>
      <c r="D2" s="4"/>
      <c r="E2" s="4"/>
      <c r="F2" s="4"/>
      <c r="G2" s="4"/>
      <c r="H2" s="4"/>
      <c r="I2" s="4"/>
      <c r="K2" s="2"/>
      <c r="L2" s="2"/>
      <c r="M2" s="2"/>
    </row>
    <row r="3" ht="28" customHeight="1" spans="1:13">
      <c r="A3" s="3"/>
      <c r="B3" s="4" t="s">
        <v>3</v>
      </c>
      <c r="C3" s="4"/>
      <c r="D3" s="4"/>
      <c r="E3" s="4"/>
      <c r="F3" s="4"/>
      <c r="G3" s="4"/>
      <c r="H3" s="4"/>
      <c r="I3" s="4"/>
      <c r="K3" s="2"/>
      <c r="L3" s="2"/>
      <c r="M3" s="2"/>
    </row>
    <row r="4" ht="17.1" customHeight="1" spans="1:13">
      <c r="A4" s="3"/>
      <c r="B4" s="4" t="s">
        <v>4</v>
      </c>
      <c r="C4" s="4"/>
      <c r="D4" s="4"/>
      <c r="E4" s="4"/>
      <c r="F4" s="4"/>
      <c r="G4" s="4"/>
      <c r="H4" s="4"/>
      <c r="I4" s="4"/>
      <c r="K4" s="2"/>
      <c r="L4" s="2"/>
      <c r="M4" s="2"/>
    </row>
    <row r="5" ht="28.5" spans="1:13">
      <c r="A5" s="1" t="s">
        <v>5</v>
      </c>
      <c r="B5" s="1" t="s">
        <v>6</v>
      </c>
      <c r="C5" s="1" t="s">
        <v>7</v>
      </c>
      <c r="D5" s="1" t="s">
        <v>8</v>
      </c>
      <c r="E5" s="1" t="s">
        <v>9</v>
      </c>
      <c r="F5" s="1" t="s">
        <v>10</v>
      </c>
      <c r="G5" s="1" t="s">
        <v>11</v>
      </c>
      <c r="H5" s="1" t="s">
        <v>12</v>
      </c>
      <c r="I5" s="1" t="s">
        <v>13</v>
      </c>
      <c r="J5"/>
      <c r="K5" s="5"/>
      <c r="L5" s="5"/>
      <c r="M5" s="5"/>
    </row>
    <row r="6" spans="1:13">
      <c r="A6" s="6">
        <v>1</v>
      </c>
      <c r="B6" s="7" t="s">
        <v>14</v>
      </c>
      <c r="C6" s="6" t="s">
        <v>15</v>
      </c>
      <c r="D6" s="7">
        <v>421</v>
      </c>
      <c r="E6" s="8" t="s">
        <v>16</v>
      </c>
      <c r="F6" s="8" t="s">
        <v>17</v>
      </c>
      <c r="G6" s="9">
        <v>3</v>
      </c>
      <c r="H6" s="9">
        <v>1</v>
      </c>
      <c r="I6" s="9">
        <f>D6*G6*H6</f>
        <v>1263</v>
      </c>
      <c r="K6" s="10"/>
      <c r="L6" s="10"/>
      <c r="M6" s="10"/>
    </row>
    <row r="7" ht="42" spans="1:13">
      <c r="A7" s="7"/>
      <c r="B7" s="7"/>
      <c r="C7" s="7"/>
      <c r="D7" s="7"/>
      <c r="E7" s="8" t="s">
        <v>18</v>
      </c>
      <c r="F7" s="8" t="s">
        <v>19</v>
      </c>
      <c r="G7" s="9">
        <v>5</v>
      </c>
      <c r="H7" s="9">
        <v>0.7</v>
      </c>
      <c r="I7" s="9">
        <f>D6*G7*H7</f>
        <v>1473.5</v>
      </c>
      <c r="K7" s="10"/>
      <c r="L7" s="10"/>
      <c r="M7" s="10"/>
    </row>
    <row r="8" ht="73.5" spans="1:13">
      <c r="A8" s="11"/>
      <c r="B8" s="7"/>
      <c r="C8" s="11"/>
      <c r="D8" s="11"/>
      <c r="E8" s="8" t="s">
        <v>20</v>
      </c>
      <c r="F8" s="12" t="s">
        <v>21</v>
      </c>
      <c r="G8" s="9" t="s">
        <v>22</v>
      </c>
      <c r="H8" s="9">
        <v>0.4</v>
      </c>
      <c r="I8" s="9">
        <f>H8*D6*2</f>
        <v>336.8</v>
      </c>
      <c r="K8" s="10"/>
      <c r="L8" s="10"/>
      <c r="M8" s="10"/>
    </row>
    <row r="9" spans="1:13">
      <c r="A9" s="6">
        <v>2</v>
      </c>
      <c r="B9" s="6" t="s">
        <v>23</v>
      </c>
      <c r="C9" s="13" t="s">
        <v>15</v>
      </c>
      <c r="D9" s="8">
        <v>891</v>
      </c>
      <c r="E9" s="8" t="s">
        <v>16</v>
      </c>
      <c r="F9" s="8" t="s">
        <v>17</v>
      </c>
      <c r="G9" s="9">
        <v>2</v>
      </c>
      <c r="H9" s="9">
        <v>1.5</v>
      </c>
      <c r="I9" s="9">
        <f>D9*G9*H9</f>
        <v>2673</v>
      </c>
      <c r="K9" s="10"/>
      <c r="L9" s="10"/>
      <c r="M9" s="10"/>
    </row>
    <row r="10" ht="42" spans="1:13">
      <c r="A10" s="7"/>
      <c r="B10" s="7"/>
      <c r="C10" s="14"/>
      <c r="D10" s="8"/>
      <c r="E10" s="15" t="s">
        <v>18</v>
      </c>
      <c r="F10" s="8" t="s">
        <v>24</v>
      </c>
      <c r="G10" s="9">
        <v>3</v>
      </c>
      <c r="H10" s="9">
        <v>1.2</v>
      </c>
      <c r="I10" s="9">
        <f>D9*G10*H10</f>
        <v>3207.6</v>
      </c>
      <c r="K10" s="10"/>
      <c r="L10" s="10"/>
      <c r="M10" s="10"/>
    </row>
    <row r="11" ht="73.5" spans="1:13">
      <c r="A11" s="11"/>
      <c r="B11" s="11"/>
      <c r="C11" s="16"/>
      <c r="D11" s="8"/>
      <c r="E11" s="15" t="s">
        <v>20</v>
      </c>
      <c r="F11" s="17" t="s">
        <v>25</v>
      </c>
      <c r="G11" s="9" t="s">
        <v>26</v>
      </c>
      <c r="H11" s="9">
        <v>0.8</v>
      </c>
      <c r="I11" s="9">
        <f>H11*D9</f>
        <v>712.8</v>
      </c>
      <c r="K11" s="10"/>
      <c r="L11" s="10"/>
      <c r="M11" s="10"/>
    </row>
    <row r="12" spans="1:13">
      <c r="A12" s="8">
        <v>3</v>
      </c>
      <c r="B12" s="8" t="s">
        <v>27</v>
      </c>
      <c r="C12" s="8" t="s">
        <v>15</v>
      </c>
      <c r="D12" s="8">
        <v>1055</v>
      </c>
      <c r="E12" s="8" t="s">
        <v>16</v>
      </c>
      <c r="F12" s="8" t="s">
        <v>17</v>
      </c>
      <c r="G12" s="9">
        <v>3</v>
      </c>
      <c r="H12" s="9">
        <v>0.8</v>
      </c>
      <c r="I12" s="9">
        <f>D12*G12*H12</f>
        <v>2532</v>
      </c>
      <c r="K12" s="10"/>
      <c r="L12" s="10"/>
      <c r="M12" s="10"/>
    </row>
    <row r="13" ht="42" spans="1:13">
      <c r="A13" s="8"/>
      <c r="B13" s="8"/>
      <c r="C13" s="8"/>
      <c r="D13" s="8"/>
      <c r="E13" s="17" t="s">
        <v>18</v>
      </c>
      <c r="F13" s="8" t="s">
        <v>28</v>
      </c>
      <c r="G13" s="9">
        <v>12</v>
      </c>
      <c r="H13" s="9">
        <v>0.7</v>
      </c>
      <c r="I13" s="9">
        <f>D12*G13*H13</f>
        <v>8862</v>
      </c>
      <c r="K13" s="10"/>
      <c r="L13" s="10"/>
      <c r="M13" s="10"/>
    </row>
    <row r="14" ht="73.5" spans="1:13">
      <c r="A14" s="8"/>
      <c r="B14" s="8"/>
      <c r="C14" s="8"/>
      <c r="D14" s="8"/>
      <c r="E14" s="17" t="s">
        <v>20</v>
      </c>
      <c r="F14" s="8" t="s">
        <v>25</v>
      </c>
      <c r="G14" s="9" t="s">
        <v>22</v>
      </c>
      <c r="H14" s="9">
        <v>0.5</v>
      </c>
      <c r="I14" s="9">
        <f>H14*D12*2</f>
        <v>1055</v>
      </c>
      <c r="K14" s="10"/>
      <c r="L14" s="10"/>
      <c r="M14" s="10"/>
    </row>
    <row r="15" ht="52.5" spans="1:13">
      <c r="A15" s="8"/>
      <c r="B15" s="8"/>
      <c r="C15" s="8"/>
      <c r="D15" s="8"/>
      <c r="E15" s="17" t="s">
        <v>29</v>
      </c>
      <c r="F15" s="8" t="s">
        <v>30</v>
      </c>
      <c r="G15" s="9">
        <v>2</v>
      </c>
      <c r="H15" s="9">
        <v>1.5</v>
      </c>
      <c r="I15" s="9">
        <f>D12*G15*H15</f>
        <v>3165</v>
      </c>
      <c r="K15" s="10"/>
      <c r="L15" s="10"/>
      <c r="M15" s="10"/>
    </row>
    <row r="16" ht="21" spans="1:13">
      <c r="A16" s="8"/>
      <c r="B16" s="8"/>
      <c r="C16" s="8"/>
      <c r="D16" s="8"/>
      <c r="E16" s="17" t="s">
        <v>31</v>
      </c>
      <c r="F16" s="18" t="s">
        <v>32</v>
      </c>
      <c r="G16" s="9">
        <v>2</v>
      </c>
      <c r="H16" s="9">
        <v>1.2</v>
      </c>
      <c r="I16" s="9">
        <f>D12*G16*H16</f>
        <v>2532</v>
      </c>
      <c r="K16" s="10"/>
      <c r="L16" s="10"/>
      <c r="M16" s="10"/>
    </row>
    <row r="17" spans="1:13">
      <c r="A17" s="8">
        <v>4</v>
      </c>
      <c r="B17" s="8" t="s">
        <v>33</v>
      </c>
      <c r="C17" s="8" t="s">
        <v>15</v>
      </c>
      <c r="D17" s="14">
        <v>1875</v>
      </c>
      <c r="E17" s="8" t="s">
        <v>16</v>
      </c>
      <c r="F17" s="8" t="s">
        <v>17</v>
      </c>
      <c r="G17" s="9">
        <v>2</v>
      </c>
      <c r="H17" s="9">
        <v>1</v>
      </c>
      <c r="I17" s="9">
        <f>D17*G17*H17</f>
        <v>3750</v>
      </c>
      <c r="K17" s="10"/>
      <c r="L17" s="10"/>
      <c r="M17" s="10"/>
    </row>
    <row r="18" ht="42" spans="1:13">
      <c r="A18" s="8"/>
      <c r="B18" s="8"/>
      <c r="C18" s="8"/>
      <c r="D18" s="14"/>
      <c r="E18" s="17" t="s">
        <v>18</v>
      </c>
      <c r="F18" s="8" t="s">
        <v>34</v>
      </c>
      <c r="G18" s="9">
        <v>9</v>
      </c>
      <c r="H18" s="9">
        <v>0.9</v>
      </c>
      <c r="I18" s="9">
        <f>D17*G18*H18</f>
        <v>15187.5</v>
      </c>
      <c r="K18" s="10"/>
      <c r="L18" s="10"/>
      <c r="M18" s="10"/>
    </row>
    <row r="19" ht="73.5" spans="1:13">
      <c r="A19" s="8"/>
      <c r="B19" s="8"/>
      <c r="C19" s="8"/>
      <c r="D19" s="14"/>
      <c r="E19" s="17" t="s">
        <v>20</v>
      </c>
      <c r="F19" s="8" t="s">
        <v>25</v>
      </c>
      <c r="G19" s="9" t="s">
        <v>22</v>
      </c>
      <c r="H19" s="9">
        <v>0.9</v>
      </c>
      <c r="I19" s="9">
        <f>H19*D17*2</f>
        <v>3375</v>
      </c>
      <c r="K19" s="10"/>
      <c r="L19" s="10"/>
      <c r="M19" s="10"/>
    </row>
    <row r="20" ht="52.5" spans="1:13">
      <c r="A20" s="8"/>
      <c r="B20" s="8"/>
      <c r="C20" s="8"/>
      <c r="D20" s="14"/>
      <c r="E20" s="17" t="s">
        <v>29</v>
      </c>
      <c r="F20" s="8" t="s">
        <v>30</v>
      </c>
      <c r="G20" s="9">
        <v>2</v>
      </c>
      <c r="H20" s="9">
        <v>2</v>
      </c>
      <c r="I20" s="9">
        <f>D17*G20*H20</f>
        <v>7500</v>
      </c>
      <c r="K20" s="10"/>
      <c r="L20" s="10"/>
      <c r="M20" s="10"/>
    </row>
    <row r="21" ht="21" spans="1:13">
      <c r="A21" s="8"/>
      <c r="B21" s="8"/>
      <c r="C21" s="8"/>
      <c r="D21" s="16"/>
      <c r="E21" s="12" t="s">
        <v>35</v>
      </c>
      <c r="F21" s="19" t="s">
        <v>32</v>
      </c>
      <c r="G21" s="9">
        <v>2</v>
      </c>
      <c r="H21" s="9">
        <v>1.5</v>
      </c>
      <c r="I21" s="9">
        <f>D17*G21*H21</f>
        <v>5625</v>
      </c>
      <c r="K21" s="10"/>
      <c r="L21" s="10"/>
      <c r="M21" s="10"/>
    </row>
    <row r="22" spans="1:13">
      <c r="A22" s="8">
        <v>5</v>
      </c>
      <c r="B22" s="8" t="s">
        <v>36</v>
      </c>
      <c r="C22" s="8" t="s">
        <v>15</v>
      </c>
      <c r="D22" s="13">
        <f>3974</f>
        <v>3974</v>
      </c>
      <c r="E22" s="8" t="s">
        <v>16</v>
      </c>
      <c r="F22" s="8" t="s">
        <v>17</v>
      </c>
      <c r="G22" s="9">
        <v>2</v>
      </c>
      <c r="H22" s="9">
        <v>1.2</v>
      </c>
      <c r="I22" s="9">
        <f>D22*G22*H22</f>
        <v>9537.6</v>
      </c>
      <c r="K22" s="10"/>
      <c r="L22" s="10"/>
      <c r="M22" s="10"/>
    </row>
    <row r="23" ht="42" spans="1:13">
      <c r="A23" s="8"/>
      <c r="B23" s="8"/>
      <c r="C23" s="8"/>
      <c r="D23" s="14"/>
      <c r="E23" s="17" t="s">
        <v>18</v>
      </c>
      <c r="F23" s="8" t="s">
        <v>34</v>
      </c>
      <c r="G23" s="9">
        <v>5</v>
      </c>
      <c r="H23" s="9">
        <v>1.2</v>
      </c>
      <c r="I23" s="9">
        <f>D22*H23*G23</f>
        <v>23844</v>
      </c>
      <c r="K23" s="10"/>
      <c r="L23" s="10"/>
      <c r="M23" s="10"/>
    </row>
    <row r="24" ht="73.5" spans="1:13">
      <c r="A24" s="8"/>
      <c r="B24" s="8"/>
      <c r="C24" s="8"/>
      <c r="D24" s="14"/>
      <c r="E24" s="17" t="s">
        <v>20</v>
      </c>
      <c r="F24" s="8" t="s">
        <v>25</v>
      </c>
      <c r="G24" s="9" t="s">
        <v>22</v>
      </c>
      <c r="H24" s="9">
        <v>1.5</v>
      </c>
      <c r="I24" s="9">
        <f>H24*D22*2</f>
        <v>11922</v>
      </c>
      <c r="K24" s="10"/>
      <c r="L24" s="10"/>
      <c r="M24" s="10"/>
    </row>
    <row r="25" ht="52.5" spans="1:13">
      <c r="A25" s="8"/>
      <c r="B25" s="8"/>
      <c r="C25" s="8"/>
      <c r="D25" s="14"/>
      <c r="E25" s="17" t="s">
        <v>29</v>
      </c>
      <c r="F25" s="8" t="s">
        <v>30</v>
      </c>
      <c r="G25" s="9">
        <v>2</v>
      </c>
      <c r="H25" s="9">
        <v>3</v>
      </c>
      <c r="I25" s="9">
        <f>D22*G25*H25</f>
        <v>23844</v>
      </c>
      <c r="K25" s="10"/>
      <c r="L25" s="10"/>
      <c r="M25" s="10"/>
    </row>
    <row r="26" ht="31.5" spans="1:13">
      <c r="A26" s="8"/>
      <c r="B26" s="8"/>
      <c r="C26" s="8"/>
      <c r="D26" s="16"/>
      <c r="E26" s="12" t="s">
        <v>37</v>
      </c>
      <c r="F26" s="19" t="s">
        <v>32</v>
      </c>
      <c r="G26" s="9">
        <v>2</v>
      </c>
      <c r="H26" s="9">
        <v>1.5</v>
      </c>
      <c r="I26" s="9">
        <f>D22*G26*H26</f>
        <v>11922</v>
      </c>
      <c r="K26" s="10"/>
      <c r="L26" s="10"/>
      <c r="M26" s="10"/>
    </row>
    <row r="27" ht="14.25" spans="1:13">
      <c r="A27" s="6">
        <v>6</v>
      </c>
      <c r="B27" s="8" t="s">
        <v>38</v>
      </c>
      <c r="C27" s="6" t="s">
        <v>39</v>
      </c>
      <c r="D27" s="6">
        <v>74</v>
      </c>
      <c r="E27" s="8" t="s">
        <v>16</v>
      </c>
      <c r="F27" s="8" t="s">
        <v>17</v>
      </c>
      <c r="G27" s="8">
        <v>3</v>
      </c>
      <c r="H27" s="8">
        <v>0.8</v>
      </c>
      <c r="I27" s="9">
        <f>D27*G27*H27</f>
        <v>177.6</v>
      </c>
      <c r="K27" s="20"/>
      <c r="L27" s="20"/>
      <c r="M27" s="20"/>
    </row>
    <row r="28" ht="42" spans="1:13">
      <c r="A28" s="7"/>
      <c r="B28" s="8"/>
      <c r="C28" s="7"/>
      <c r="D28" s="7"/>
      <c r="E28" s="8" t="s">
        <v>18</v>
      </c>
      <c r="F28" s="8" t="s">
        <v>40</v>
      </c>
      <c r="G28" s="8">
        <v>12</v>
      </c>
      <c r="H28" s="8">
        <v>0.5</v>
      </c>
      <c r="I28" s="9">
        <f>D27*G28*H28</f>
        <v>444</v>
      </c>
      <c r="K28" s="20"/>
      <c r="L28" s="20"/>
      <c r="M28" s="20"/>
    </row>
    <row r="29" ht="73.5" spans="1:13">
      <c r="A29" s="7"/>
      <c r="B29" s="8"/>
      <c r="C29" s="7"/>
      <c r="D29" s="7"/>
      <c r="E29" s="8" t="s">
        <v>20</v>
      </c>
      <c r="F29" s="8" t="s">
        <v>25</v>
      </c>
      <c r="G29" s="8" t="s">
        <v>22</v>
      </c>
      <c r="H29" s="8">
        <v>0.3</v>
      </c>
      <c r="I29" s="9">
        <f>H29*D27*2</f>
        <v>44.4</v>
      </c>
      <c r="K29" s="20"/>
      <c r="L29" s="20"/>
      <c r="M29" s="20"/>
    </row>
    <row r="30" ht="42" spans="1:13">
      <c r="A30" s="7"/>
      <c r="B30" s="8"/>
      <c r="C30" s="7"/>
      <c r="D30" s="7"/>
      <c r="E30" s="8" t="s">
        <v>29</v>
      </c>
      <c r="F30" s="8" t="s">
        <v>41</v>
      </c>
      <c r="G30" s="8" t="s">
        <v>42</v>
      </c>
      <c r="H30" s="8">
        <v>0.6</v>
      </c>
      <c r="I30" s="9">
        <f>D27*H30</f>
        <v>44.4</v>
      </c>
      <c r="K30" s="20"/>
      <c r="L30" s="20"/>
      <c r="M30" s="20"/>
    </row>
    <row r="31" ht="31.5" spans="1:13">
      <c r="A31" s="11"/>
      <c r="B31" s="8"/>
      <c r="C31" s="11"/>
      <c r="D31" s="11"/>
      <c r="E31" s="8" t="s">
        <v>43</v>
      </c>
      <c r="F31" s="8" t="s">
        <v>32</v>
      </c>
      <c r="G31" s="8">
        <v>2</v>
      </c>
      <c r="H31" s="8">
        <v>0.6</v>
      </c>
      <c r="I31" s="9">
        <f>D27*G31*H31</f>
        <v>88.8</v>
      </c>
      <c r="K31" s="20"/>
      <c r="L31" s="20"/>
      <c r="M31" s="20"/>
    </row>
    <row r="32" ht="14.25" spans="1:13">
      <c r="A32" s="6">
        <v>7</v>
      </c>
      <c r="B32" s="6" t="s">
        <v>44</v>
      </c>
      <c r="C32" s="6" t="s">
        <v>39</v>
      </c>
      <c r="D32" s="6">
        <v>120</v>
      </c>
      <c r="E32" s="8" t="s">
        <v>16</v>
      </c>
      <c r="F32" s="8" t="s">
        <v>17</v>
      </c>
      <c r="G32" s="8">
        <v>2</v>
      </c>
      <c r="H32" s="8">
        <v>0.8</v>
      </c>
      <c r="I32" s="9">
        <f>D32*G32*H32</f>
        <v>192</v>
      </c>
      <c r="K32" s="20"/>
      <c r="L32" s="20"/>
      <c r="M32" s="20"/>
    </row>
    <row r="33" ht="42" spans="1:13">
      <c r="A33" s="7"/>
      <c r="B33" s="7"/>
      <c r="C33" s="7"/>
      <c r="D33" s="7"/>
      <c r="E33" s="8" t="s">
        <v>18</v>
      </c>
      <c r="F33" s="8" t="s">
        <v>45</v>
      </c>
      <c r="G33" s="8">
        <v>12</v>
      </c>
      <c r="H33" s="8">
        <v>0.7</v>
      </c>
      <c r="I33" s="9">
        <f>D32*G33*H33</f>
        <v>1008</v>
      </c>
      <c r="K33" s="20"/>
      <c r="L33" s="20"/>
      <c r="M33" s="20"/>
    </row>
    <row r="34" ht="73.5" spans="1:13">
      <c r="A34" s="7"/>
      <c r="B34" s="7"/>
      <c r="C34" s="7"/>
      <c r="D34" s="7"/>
      <c r="E34" s="8" t="s">
        <v>20</v>
      </c>
      <c r="F34" s="8" t="s">
        <v>25</v>
      </c>
      <c r="G34" s="8" t="s">
        <v>22</v>
      </c>
      <c r="H34" s="8">
        <v>0.5</v>
      </c>
      <c r="I34" s="9">
        <f>H34*D32*2</f>
        <v>120</v>
      </c>
      <c r="K34" s="20"/>
      <c r="L34" s="20"/>
      <c r="M34" s="20"/>
    </row>
    <row r="35" ht="42" spans="1:13">
      <c r="A35" s="7"/>
      <c r="B35" s="7"/>
      <c r="C35" s="7"/>
      <c r="D35" s="7"/>
      <c r="E35" s="8" t="s">
        <v>29</v>
      </c>
      <c r="F35" s="8" t="s">
        <v>41</v>
      </c>
      <c r="G35" s="8" t="s">
        <v>42</v>
      </c>
      <c r="H35" s="8">
        <v>1.5</v>
      </c>
      <c r="I35" s="9">
        <f>D32*H35</f>
        <v>180</v>
      </c>
      <c r="K35" s="20"/>
      <c r="L35" s="20"/>
      <c r="M35" s="20"/>
    </row>
    <row r="36" ht="31.5" spans="1:13">
      <c r="A36" s="11"/>
      <c r="B36" s="11"/>
      <c r="C36" s="11"/>
      <c r="D36" s="11"/>
      <c r="E36" s="8" t="s">
        <v>43</v>
      </c>
      <c r="F36" s="8" t="s">
        <v>32</v>
      </c>
      <c r="G36" s="8">
        <v>2</v>
      </c>
      <c r="H36" s="8">
        <v>1.2</v>
      </c>
      <c r="I36" s="9">
        <f>D32*G36*H36</f>
        <v>288</v>
      </c>
      <c r="K36" s="20"/>
      <c r="L36" s="20"/>
      <c r="M36" s="20"/>
    </row>
    <row r="37" ht="14.25" spans="1:13">
      <c r="A37" s="6">
        <v>8</v>
      </c>
      <c r="B37" s="6" t="s">
        <v>46</v>
      </c>
      <c r="C37" s="6" t="s">
        <v>47</v>
      </c>
      <c r="D37" s="6">
        <v>21320</v>
      </c>
      <c r="E37" s="8" t="s">
        <v>48</v>
      </c>
      <c r="F37" s="8" t="s">
        <v>49</v>
      </c>
      <c r="G37" s="8" t="s">
        <v>42</v>
      </c>
      <c r="H37" s="8">
        <v>0.6</v>
      </c>
      <c r="I37" s="9">
        <f>D37*H37</f>
        <v>12792</v>
      </c>
      <c r="K37" s="20"/>
      <c r="L37" s="20"/>
      <c r="M37" s="20"/>
    </row>
    <row r="38" ht="27" spans="1:13">
      <c r="A38" s="7"/>
      <c r="B38" s="7"/>
      <c r="C38" s="7"/>
      <c r="D38" s="7"/>
      <c r="E38" s="8" t="s">
        <v>18</v>
      </c>
      <c r="F38" s="18" t="s">
        <v>28</v>
      </c>
      <c r="G38" s="8" t="s">
        <v>42</v>
      </c>
      <c r="H38" s="8">
        <v>0.5</v>
      </c>
      <c r="I38" s="9">
        <f>D37*H38</f>
        <v>10660</v>
      </c>
      <c r="K38" s="20"/>
      <c r="L38" s="20"/>
      <c r="M38" s="20"/>
    </row>
    <row r="39" ht="45" spans="1:13">
      <c r="A39" s="7"/>
      <c r="B39" s="7"/>
      <c r="C39" s="7"/>
      <c r="D39" s="7"/>
      <c r="E39" s="8" t="s">
        <v>20</v>
      </c>
      <c r="F39" s="18" t="s">
        <v>25</v>
      </c>
      <c r="G39" s="8" t="s">
        <v>26</v>
      </c>
      <c r="H39" s="8">
        <v>0.3</v>
      </c>
      <c r="I39" s="9">
        <f>H39*D37</f>
        <v>6396</v>
      </c>
      <c r="K39" s="20"/>
      <c r="L39" s="20"/>
      <c r="M39" s="20"/>
    </row>
    <row r="40" ht="36" spans="1:13">
      <c r="A40" s="7"/>
      <c r="B40" s="7"/>
      <c r="C40" s="7"/>
      <c r="D40" s="7"/>
      <c r="E40" s="8" t="s">
        <v>29</v>
      </c>
      <c r="F40" s="18" t="s">
        <v>50</v>
      </c>
      <c r="G40" s="8" t="s">
        <v>42</v>
      </c>
      <c r="H40" s="8">
        <v>0.6</v>
      </c>
      <c r="I40" s="9">
        <f>D37*H40</f>
        <v>12792</v>
      </c>
      <c r="K40" s="20"/>
      <c r="L40" s="20"/>
      <c r="M40" s="20"/>
    </row>
    <row r="41" ht="21" spans="1:13">
      <c r="A41" s="11"/>
      <c r="B41" s="11"/>
      <c r="C41" s="11"/>
      <c r="D41" s="11"/>
      <c r="E41" s="8" t="s">
        <v>51</v>
      </c>
      <c r="F41" s="8" t="s">
        <v>52</v>
      </c>
      <c r="G41" s="8">
        <v>2</v>
      </c>
      <c r="H41" s="8">
        <v>0.06</v>
      </c>
      <c r="I41" s="9">
        <f>D37*G41*H41</f>
        <v>2558.4</v>
      </c>
      <c r="K41" s="20"/>
      <c r="L41" s="20"/>
      <c r="M41" s="20"/>
    </row>
    <row r="42" ht="14.25" spans="1:13">
      <c r="A42" s="6">
        <v>9</v>
      </c>
      <c r="B42" s="6" t="s">
        <v>53</v>
      </c>
      <c r="C42" s="6" t="s">
        <v>47</v>
      </c>
      <c r="D42" s="6">
        <v>1725</v>
      </c>
      <c r="E42" s="8" t="s">
        <v>48</v>
      </c>
      <c r="F42" s="8" t="s">
        <v>49</v>
      </c>
      <c r="G42" s="8" t="s">
        <v>42</v>
      </c>
      <c r="H42" s="8">
        <v>0.6</v>
      </c>
      <c r="I42" s="9">
        <f>D42*H42</f>
        <v>1035</v>
      </c>
      <c r="K42" s="20"/>
      <c r="L42" s="20"/>
      <c r="M42" s="20"/>
    </row>
    <row r="43" ht="42" spans="1:13">
      <c r="A43" s="7"/>
      <c r="B43" s="7"/>
      <c r="C43" s="7"/>
      <c r="D43" s="7"/>
      <c r="E43" s="8" t="s">
        <v>18</v>
      </c>
      <c r="F43" s="8" t="s">
        <v>54</v>
      </c>
      <c r="G43" s="8" t="s">
        <v>42</v>
      </c>
      <c r="H43" s="8">
        <v>0.75</v>
      </c>
      <c r="I43" s="9">
        <f>D42*H43</f>
        <v>1293.75</v>
      </c>
      <c r="K43" s="20"/>
      <c r="L43" s="20"/>
      <c r="M43" s="20"/>
    </row>
    <row r="44" ht="73.5" spans="1:13">
      <c r="A44" s="7"/>
      <c r="B44" s="7"/>
      <c r="C44" s="7"/>
      <c r="D44" s="7"/>
      <c r="E44" s="8" t="s">
        <v>20</v>
      </c>
      <c r="F44" s="8" t="s">
        <v>25</v>
      </c>
      <c r="G44" s="8" t="s">
        <v>22</v>
      </c>
      <c r="H44" s="8">
        <v>0.6</v>
      </c>
      <c r="I44" s="9">
        <f>H44*D42*2</f>
        <v>2070</v>
      </c>
      <c r="K44" s="20"/>
      <c r="L44" s="20"/>
      <c r="M44" s="20"/>
    </row>
    <row r="45" ht="63" spans="1:13">
      <c r="A45" s="7"/>
      <c r="B45" s="7"/>
      <c r="C45" s="7"/>
      <c r="D45" s="7"/>
      <c r="E45" s="8" t="s">
        <v>29</v>
      </c>
      <c r="F45" s="8" t="s">
        <v>55</v>
      </c>
      <c r="G45" s="8" t="s">
        <v>42</v>
      </c>
      <c r="H45" s="8">
        <v>0.6</v>
      </c>
      <c r="I45" s="9">
        <f>D42*H45</f>
        <v>1035</v>
      </c>
      <c r="K45" s="20"/>
      <c r="L45" s="20"/>
      <c r="M45" s="20"/>
    </row>
    <row r="46" ht="31.5" spans="1:13">
      <c r="A46" s="11"/>
      <c r="B46" s="11"/>
      <c r="C46" s="11"/>
      <c r="D46" s="11"/>
      <c r="E46" s="12" t="s">
        <v>37</v>
      </c>
      <c r="F46" s="8" t="s">
        <v>52</v>
      </c>
      <c r="G46" s="8">
        <v>2</v>
      </c>
      <c r="H46" s="8">
        <v>0.06</v>
      </c>
      <c r="I46" s="9">
        <f>D42*G46*H46</f>
        <v>207</v>
      </c>
      <c r="K46" s="20"/>
      <c r="L46" s="20"/>
      <c r="M46" s="20"/>
    </row>
    <row r="47" ht="14.25" spans="1:13">
      <c r="A47" s="6">
        <v>10</v>
      </c>
      <c r="B47" s="6" t="s">
        <v>56</v>
      </c>
      <c r="C47" s="6" t="s">
        <v>15</v>
      </c>
      <c r="D47" s="6">
        <f>44+20</f>
        <v>64</v>
      </c>
      <c r="E47" s="8" t="s">
        <v>16</v>
      </c>
      <c r="F47" s="8" t="s">
        <v>17</v>
      </c>
      <c r="G47" s="8">
        <v>2</v>
      </c>
      <c r="H47" s="8">
        <v>0.8</v>
      </c>
      <c r="I47" s="9">
        <f>D47*G47*H47</f>
        <v>102.4</v>
      </c>
      <c r="K47" s="20"/>
      <c r="L47" s="20"/>
      <c r="M47" s="20"/>
    </row>
    <row r="48" ht="42" spans="1:13">
      <c r="A48" s="7"/>
      <c r="B48" s="7"/>
      <c r="C48" s="7"/>
      <c r="D48" s="7"/>
      <c r="E48" s="8" t="s">
        <v>18</v>
      </c>
      <c r="F48" s="8" t="s">
        <v>28</v>
      </c>
      <c r="G48" s="8">
        <v>12</v>
      </c>
      <c r="H48" s="8">
        <v>0.5</v>
      </c>
      <c r="I48" s="9">
        <f>D47*G48*H48</f>
        <v>384</v>
      </c>
      <c r="K48" s="20"/>
      <c r="L48" s="20"/>
      <c r="M48" s="20"/>
    </row>
    <row r="49" ht="45" spans="1:13">
      <c r="A49" s="7"/>
      <c r="B49" s="7"/>
      <c r="C49" s="7"/>
      <c r="D49" s="7"/>
      <c r="E49" s="8" t="s">
        <v>20</v>
      </c>
      <c r="F49" s="18" t="s">
        <v>57</v>
      </c>
      <c r="G49" s="8" t="s">
        <v>22</v>
      </c>
      <c r="H49" s="8">
        <v>0.3</v>
      </c>
      <c r="I49" s="9">
        <f>H49*2*D47</f>
        <v>38.4</v>
      </c>
      <c r="K49" s="20"/>
      <c r="L49" s="20"/>
      <c r="M49" s="20"/>
    </row>
    <row r="50" ht="18" spans="1:13">
      <c r="A50" s="7"/>
      <c r="B50" s="7"/>
      <c r="C50" s="7"/>
      <c r="D50" s="7"/>
      <c r="E50" s="8" t="s">
        <v>29</v>
      </c>
      <c r="F50" s="18" t="s">
        <v>58</v>
      </c>
      <c r="G50" s="8" t="s">
        <v>42</v>
      </c>
      <c r="H50" s="8">
        <v>3</v>
      </c>
      <c r="I50" s="9">
        <f>D47*H50</f>
        <v>192</v>
      </c>
      <c r="K50" s="20"/>
      <c r="L50" s="20"/>
      <c r="M50" s="20"/>
    </row>
    <row r="51" ht="21" spans="1:13">
      <c r="A51" s="11"/>
      <c r="B51" s="11"/>
      <c r="C51" s="11"/>
      <c r="D51" s="11"/>
      <c r="E51" s="8" t="s">
        <v>59</v>
      </c>
      <c r="F51" s="18" t="s">
        <v>60</v>
      </c>
      <c r="G51" s="8">
        <v>2</v>
      </c>
      <c r="H51" s="8">
        <v>0.9</v>
      </c>
      <c r="I51" s="9">
        <f>D47*G51*H51</f>
        <v>115.2</v>
      </c>
      <c r="K51" s="20"/>
      <c r="L51" s="20"/>
      <c r="M51" s="20"/>
    </row>
    <row r="52" ht="14.25" spans="1:13">
      <c r="A52" s="6">
        <v>11</v>
      </c>
      <c r="B52" s="6" t="s">
        <v>61</v>
      </c>
      <c r="C52" s="6" t="s">
        <v>15</v>
      </c>
      <c r="D52" s="6">
        <v>115</v>
      </c>
      <c r="E52" s="8" t="s">
        <v>16</v>
      </c>
      <c r="F52" s="8" t="s">
        <v>17</v>
      </c>
      <c r="G52" s="8">
        <v>2</v>
      </c>
      <c r="H52" s="8">
        <v>1</v>
      </c>
      <c r="I52" s="9">
        <f>D52*G52*H52</f>
        <v>230</v>
      </c>
      <c r="K52" s="20"/>
      <c r="L52" s="20"/>
      <c r="M52" s="20"/>
    </row>
    <row r="53" ht="42" spans="1:13">
      <c r="A53" s="7"/>
      <c r="B53" s="7"/>
      <c r="C53" s="7"/>
      <c r="D53" s="7"/>
      <c r="E53" s="8" t="s">
        <v>18</v>
      </c>
      <c r="F53" s="8" t="s">
        <v>28</v>
      </c>
      <c r="G53" s="8">
        <v>12</v>
      </c>
      <c r="H53" s="8">
        <v>0.9</v>
      </c>
      <c r="I53" s="9">
        <f>D52*G53*H53</f>
        <v>1242</v>
      </c>
      <c r="K53" s="20"/>
      <c r="L53" s="20"/>
      <c r="M53" s="20"/>
    </row>
    <row r="54" ht="45" spans="1:13">
      <c r="A54" s="7"/>
      <c r="B54" s="7"/>
      <c r="C54" s="7"/>
      <c r="D54" s="7"/>
      <c r="E54" s="8" t="s">
        <v>20</v>
      </c>
      <c r="F54" s="18" t="s">
        <v>57</v>
      </c>
      <c r="G54" s="8" t="s">
        <v>22</v>
      </c>
      <c r="H54" s="8">
        <v>0.9</v>
      </c>
      <c r="I54" s="9">
        <f>H54*D52*2</f>
        <v>207</v>
      </c>
      <c r="K54" s="20"/>
      <c r="L54" s="20"/>
      <c r="M54" s="20"/>
    </row>
    <row r="55" ht="18" spans="1:13">
      <c r="A55" s="7"/>
      <c r="B55" s="7"/>
      <c r="C55" s="7"/>
      <c r="D55" s="7"/>
      <c r="E55" s="8" t="s">
        <v>29</v>
      </c>
      <c r="F55" s="18" t="s">
        <v>58</v>
      </c>
      <c r="G55" s="8" t="s">
        <v>42</v>
      </c>
      <c r="H55" s="8">
        <v>3</v>
      </c>
      <c r="I55" s="9">
        <f>D52*H55</f>
        <v>345</v>
      </c>
      <c r="K55" s="20"/>
      <c r="L55" s="20"/>
      <c r="M55" s="20"/>
    </row>
    <row r="56" ht="21" spans="1:13">
      <c r="A56" s="11"/>
      <c r="B56" s="11"/>
      <c r="C56" s="11"/>
      <c r="D56" s="11"/>
      <c r="E56" s="8" t="s">
        <v>62</v>
      </c>
      <c r="F56" s="18" t="s">
        <v>60</v>
      </c>
      <c r="G56" s="8">
        <v>2</v>
      </c>
      <c r="H56" s="8">
        <v>0.9</v>
      </c>
      <c r="I56" s="9">
        <f>D52*G56*H56</f>
        <v>207</v>
      </c>
      <c r="K56" s="20"/>
      <c r="L56" s="20"/>
      <c r="M56" s="20"/>
    </row>
    <row r="57" ht="14.25" spans="1:13">
      <c r="A57" s="6">
        <v>12</v>
      </c>
      <c r="B57" s="6" t="s">
        <v>63</v>
      </c>
      <c r="C57" s="6" t="s">
        <v>64</v>
      </c>
      <c r="D57" s="6">
        <v>120</v>
      </c>
      <c r="E57" s="8" t="s">
        <v>48</v>
      </c>
      <c r="F57" s="8" t="s">
        <v>49</v>
      </c>
      <c r="G57" s="8">
        <v>2</v>
      </c>
      <c r="H57" s="8">
        <v>0.8</v>
      </c>
      <c r="I57" s="9">
        <f>D57*G57*H57</f>
        <v>192</v>
      </c>
      <c r="K57" s="20"/>
      <c r="L57" s="20"/>
      <c r="M57" s="20"/>
    </row>
    <row r="58" ht="42" spans="1:13">
      <c r="A58" s="7"/>
      <c r="B58" s="7"/>
      <c r="C58" s="7"/>
      <c r="D58" s="7"/>
      <c r="E58" s="8" t="s">
        <v>18</v>
      </c>
      <c r="F58" s="8" t="s">
        <v>65</v>
      </c>
      <c r="G58" s="8">
        <v>8</v>
      </c>
      <c r="H58" s="8">
        <v>0.5</v>
      </c>
      <c r="I58" s="9">
        <f>D57*G58*H58</f>
        <v>480</v>
      </c>
      <c r="K58" s="20"/>
      <c r="L58" s="20"/>
      <c r="M58" s="20"/>
    </row>
    <row r="59" ht="21" spans="1:13">
      <c r="A59" s="11"/>
      <c r="B59" s="11"/>
      <c r="C59" s="11"/>
      <c r="D59" s="11"/>
      <c r="E59" s="8" t="s">
        <v>66</v>
      </c>
      <c r="F59" s="8" t="s">
        <v>67</v>
      </c>
      <c r="G59" s="8">
        <v>3</v>
      </c>
      <c r="H59" s="8">
        <v>0.9</v>
      </c>
      <c r="I59" s="9">
        <f>D57*G59*H59</f>
        <v>324</v>
      </c>
      <c r="K59" s="20"/>
      <c r="L59" s="20"/>
      <c r="M59" s="20"/>
    </row>
    <row r="60" ht="14.25" spans="1:13">
      <c r="A60" s="6">
        <v>13</v>
      </c>
      <c r="B60" s="6" t="s">
        <v>68</v>
      </c>
      <c r="C60" s="6" t="s">
        <v>64</v>
      </c>
      <c r="D60" s="6">
        <v>20</v>
      </c>
      <c r="E60" s="8" t="s">
        <v>48</v>
      </c>
      <c r="F60" s="8" t="s">
        <v>49</v>
      </c>
      <c r="G60" s="8">
        <v>3</v>
      </c>
      <c r="H60" s="8">
        <v>0.8</v>
      </c>
      <c r="I60" s="9">
        <f>D60*G60*H60</f>
        <v>48</v>
      </c>
      <c r="K60" s="20"/>
      <c r="L60" s="20"/>
      <c r="M60" s="20"/>
    </row>
    <row r="61" ht="42" spans="1:13">
      <c r="A61" s="7"/>
      <c r="B61" s="7"/>
      <c r="C61" s="7"/>
      <c r="D61" s="7"/>
      <c r="E61" s="8" t="s">
        <v>18</v>
      </c>
      <c r="F61" s="8" t="s">
        <v>69</v>
      </c>
      <c r="G61" s="8">
        <v>15</v>
      </c>
      <c r="H61" s="8">
        <v>0.5</v>
      </c>
      <c r="I61" s="9">
        <f>D60*G61*H61</f>
        <v>150</v>
      </c>
      <c r="K61" s="20"/>
      <c r="L61" s="20"/>
      <c r="M61" s="20"/>
    </row>
    <row r="62" ht="21" spans="1:13">
      <c r="A62" s="11"/>
      <c r="B62" s="11"/>
      <c r="C62" s="11"/>
      <c r="D62" s="11"/>
      <c r="E62" s="8" t="s">
        <v>66</v>
      </c>
      <c r="F62" s="18" t="s">
        <v>67</v>
      </c>
      <c r="G62" s="8">
        <v>3</v>
      </c>
      <c r="H62" s="8">
        <v>0.9</v>
      </c>
      <c r="I62" s="9">
        <f>D60*G62*H62</f>
        <v>54</v>
      </c>
      <c r="K62" s="20"/>
      <c r="L62" s="20"/>
      <c r="M62" s="20"/>
    </row>
    <row r="63" ht="14.25" spans="1:13">
      <c r="A63" s="8">
        <v>14</v>
      </c>
      <c r="B63" s="8" t="s">
        <v>70</v>
      </c>
      <c r="C63" s="8" t="s">
        <v>15</v>
      </c>
      <c r="D63" s="8">
        <v>890</v>
      </c>
      <c r="E63" s="8" t="s">
        <v>16</v>
      </c>
      <c r="F63" s="8" t="s">
        <v>71</v>
      </c>
      <c r="G63" s="8" t="s">
        <v>42</v>
      </c>
      <c r="H63" s="9">
        <v>2</v>
      </c>
      <c r="I63" s="9">
        <f>D63*H63</f>
        <v>1780</v>
      </c>
      <c r="K63" s="20"/>
      <c r="L63" s="20"/>
      <c r="M63" s="20"/>
    </row>
    <row r="64" ht="42" spans="1:13">
      <c r="A64" s="8"/>
      <c r="B64" s="8"/>
      <c r="C64" s="8"/>
      <c r="D64" s="8"/>
      <c r="E64" s="8" t="s">
        <v>18</v>
      </c>
      <c r="F64" s="8" t="s">
        <v>72</v>
      </c>
      <c r="G64" s="8" t="s">
        <v>42</v>
      </c>
      <c r="H64" s="9">
        <v>0.75</v>
      </c>
      <c r="I64" s="9">
        <f>D63*H64</f>
        <v>667.5</v>
      </c>
      <c r="K64" s="20"/>
      <c r="L64" s="20"/>
      <c r="M64" s="20"/>
    </row>
    <row r="65" ht="73.5" spans="1:13">
      <c r="A65" s="8"/>
      <c r="B65" s="8"/>
      <c r="C65" s="8"/>
      <c r="D65" s="8"/>
      <c r="E65" s="8" t="s">
        <v>20</v>
      </c>
      <c r="F65" s="8" t="s">
        <v>57</v>
      </c>
      <c r="G65" s="9" t="s">
        <v>73</v>
      </c>
      <c r="H65" s="9">
        <v>0.25</v>
      </c>
      <c r="I65" s="9">
        <f>H65*4*D63</f>
        <v>890</v>
      </c>
      <c r="K65" s="20"/>
      <c r="L65" s="20"/>
      <c r="M65" s="20"/>
    </row>
    <row r="66" ht="31.5" spans="1:13">
      <c r="A66" s="8"/>
      <c r="B66" s="8"/>
      <c r="C66" s="8"/>
      <c r="D66" s="8"/>
      <c r="E66" s="8" t="s">
        <v>29</v>
      </c>
      <c r="F66" s="17" t="s">
        <v>74</v>
      </c>
      <c r="G66" s="9">
        <v>3</v>
      </c>
      <c r="H66" s="9">
        <v>0.16</v>
      </c>
      <c r="I66" s="9">
        <f>D63*G66*H66</f>
        <v>427.2</v>
      </c>
      <c r="K66" s="20"/>
      <c r="L66" s="20"/>
      <c r="M66" s="20"/>
    </row>
    <row r="67" ht="31.5" spans="1:13">
      <c r="A67" s="8"/>
      <c r="B67" s="8"/>
      <c r="C67" s="8"/>
      <c r="D67" s="8"/>
      <c r="E67" s="8" t="s">
        <v>75</v>
      </c>
      <c r="F67" s="17" t="s">
        <v>76</v>
      </c>
      <c r="G67" s="9">
        <v>3</v>
      </c>
      <c r="H67" s="9">
        <v>0.9</v>
      </c>
      <c r="I67" s="9">
        <f>D63*G67*H67</f>
        <v>2403</v>
      </c>
      <c r="K67" s="20"/>
      <c r="L67" s="20"/>
      <c r="M67" s="20"/>
    </row>
    <row r="68" ht="14.25" spans="1:13">
      <c r="A68" s="8"/>
      <c r="B68" s="8"/>
      <c r="C68" s="8"/>
      <c r="D68" s="8"/>
      <c r="E68" s="8" t="s">
        <v>77</v>
      </c>
      <c r="F68" s="17"/>
      <c r="G68" s="9">
        <v>2</v>
      </c>
      <c r="H68" s="9">
        <v>0.48</v>
      </c>
      <c r="I68" s="9">
        <f>D63*G68*H68</f>
        <v>854.4</v>
      </c>
      <c r="K68" s="20"/>
      <c r="L68" s="20"/>
      <c r="M68" s="20"/>
    </row>
    <row r="69" ht="14.25" spans="1:13">
      <c r="A69" s="6">
        <v>15</v>
      </c>
      <c r="B69" s="6" t="s">
        <v>78</v>
      </c>
      <c r="C69" s="6" t="s">
        <v>79</v>
      </c>
      <c r="D69" s="13">
        <v>42590</v>
      </c>
      <c r="E69" s="8" t="s">
        <v>48</v>
      </c>
      <c r="F69" s="8" t="s">
        <v>49</v>
      </c>
      <c r="G69" s="8" t="s">
        <v>42</v>
      </c>
      <c r="H69" s="9">
        <v>0.8</v>
      </c>
      <c r="I69" s="9">
        <f>D69*H69</f>
        <v>34072</v>
      </c>
      <c r="K69" s="20"/>
      <c r="L69" s="20"/>
      <c r="M69" s="20"/>
    </row>
    <row r="70" ht="21" spans="1:13">
      <c r="A70" s="7"/>
      <c r="B70" s="7"/>
      <c r="C70" s="7"/>
      <c r="D70" s="14"/>
      <c r="E70" s="17" t="s">
        <v>18</v>
      </c>
      <c r="F70" s="8" t="s">
        <v>80</v>
      </c>
      <c r="G70" s="8" t="s">
        <v>42</v>
      </c>
      <c r="H70" s="9">
        <v>0.5</v>
      </c>
      <c r="I70" s="9">
        <f>D69*H70</f>
        <v>21295</v>
      </c>
      <c r="K70" s="20"/>
      <c r="L70" s="20"/>
      <c r="M70" s="20"/>
    </row>
    <row r="71" ht="21" spans="1:13">
      <c r="A71" s="7"/>
      <c r="B71" s="7"/>
      <c r="C71" s="7"/>
      <c r="D71" s="14"/>
      <c r="E71" s="17" t="s">
        <v>20</v>
      </c>
      <c r="F71" s="8" t="s">
        <v>81</v>
      </c>
      <c r="G71" s="9" t="s">
        <v>22</v>
      </c>
      <c r="H71" s="9">
        <v>0.05</v>
      </c>
      <c r="I71" s="9">
        <f>H71*2*D69</f>
        <v>4259</v>
      </c>
      <c r="K71" s="20"/>
      <c r="L71" s="20"/>
      <c r="M71" s="20"/>
    </row>
    <row r="72" ht="21" spans="1:13">
      <c r="A72" s="7"/>
      <c r="B72" s="7"/>
      <c r="C72" s="7"/>
      <c r="D72" s="14"/>
      <c r="E72" s="17" t="s">
        <v>82</v>
      </c>
      <c r="F72" s="8" t="s">
        <v>83</v>
      </c>
      <c r="G72" s="9">
        <v>2</v>
      </c>
      <c r="H72" s="9">
        <v>0.04</v>
      </c>
      <c r="I72" s="9">
        <f>D69*G72*H72</f>
        <v>3407.2</v>
      </c>
      <c r="K72" s="20"/>
      <c r="L72" s="20"/>
      <c r="M72" s="20"/>
    </row>
    <row r="73" ht="21" spans="1:13">
      <c r="A73" s="7"/>
      <c r="B73" s="7"/>
      <c r="C73" s="7"/>
      <c r="D73" s="14"/>
      <c r="E73" s="17" t="s">
        <v>75</v>
      </c>
      <c r="F73" s="8" t="s">
        <v>84</v>
      </c>
      <c r="G73" s="9">
        <v>3</v>
      </c>
      <c r="H73" s="9">
        <v>0.05</v>
      </c>
      <c r="I73" s="9">
        <f>D69*G73*H73</f>
        <v>6388.5</v>
      </c>
      <c r="K73" s="20"/>
      <c r="L73" s="20"/>
      <c r="M73" s="20"/>
    </row>
    <row r="74" ht="21" spans="1:13">
      <c r="A74" s="11"/>
      <c r="B74" s="11"/>
      <c r="C74" s="11"/>
      <c r="D74" s="16"/>
      <c r="E74" s="17" t="s">
        <v>85</v>
      </c>
      <c r="F74" s="8" t="s">
        <v>86</v>
      </c>
      <c r="G74" s="9">
        <v>1</v>
      </c>
      <c r="H74" s="9">
        <v>0.3</v>
      </c>
      <c r="I74" s="9">
        <f>D69*G74*H74</f>
        <v>12777</v>
      </c>
      <c r="K74" s="20"/>
      <c r="L74" s="20"/>
      <c r="M74" s="20"/>
    </row>
    <row r="75" ht="21" spans="1:13">
      <c r="A75" s="8">
        <v>16</v>
      </c>
      <c r="B75" s="8" t="s">
        <v>87</v>
      </c>
      <c r="C75" s="8" t="s">
        <v>88</v>
      </c>
      <c r="D75" s="8">
        <v>7500</v>
      </c>
      <c r="E75" s="17" t="s">
        <v>89</v>
      </c>
      <c r="F75" s="19" t="s">
        <v>90</v>
      </c>
      <c r="G75" s="8" t="s">
        <v>42</v>
      </c>
      <c r="H75" s="8">
        <v>0.54</v>
      </c>
      <c r="I75" s="9">
        <f>D75*H75</f>
        <v>4050</v>
      </c>
      <c r="K75" s="20"/>
      <c r="L75" s="20"/>
      <c r="M75" s="20"/>
    </row>
    <row r="76" ht="18" spans="1:13">
      <c r="A76" s="8"/>
      <c r="B76" s="8"/>
      <c r="C76" s="8"/>
      <c r="D76" s="8"/>
      <c r="E76" s="21" t="s">
        <v>18</v>
      </c>
      <c r="F76" s="19" t="s">
        <v>91</v>
      </c>
      <c r="G76" s="8" t="s">
        <v>42</v>
      </c>
      <c r="H76" s="9">
        <v>3.4</v>
      </c>
      <c r="I76" s="9">
        <f>H76*D75</f>
        <v>25500</v>
      </c>
      <c r="K76" s="20"/>
      <c r="L76" s="20"/>
      <c r="M76" s="20"/>
    </row>
    <row r="77" ht="45" spans="1:13">
      <c r="A77" s="8"/>
      <c r="B77" s="8"/>
      <c r="C77" s="8"/>
      <c r="D77" s="8"/>
      <c r="E77" s="21" t="s">
        <v>20</v>
      </c>
      <c r="F77" s="19" t="s">
        <v>92</v>
      </c>
      <c r="G77" s="9">
        <v>2</v>
      </c>
      <c r="H77" s="8">
        <v>0.845</v>
      </c>
      <c r="I77" s="9">
        <f>D75*G77*H77</f>
        <v>12675</v>
      </c>
      <c r="K77" s="20"/>
      <c r="L77" s="20"/>
      <c r="M77" s="20"/>
    </row>
    <row r="78" ht="14.25" spans="1:13">
      <c r="A78" s="8"/>
      <c r="B78" s="8"/>
      <c r="C78" s="8"/>
      <c r="D78" s="8"/>
      <c r="E78" s="21" t="s">
        <v>93</v>
      </c>
      <c r="F78" s="19" t="s">
        <v>94</v>
      </c>
      <c r="G78" s="9">
        <v>1</v>
      </c>
      <c r="H78" s="8">
        <v>2.25</v>
      </c>
      <c r="I78" s="9">
        <f>D75*G78*H78</f>
        <v>16875</v>
      </c>
      <c r="K78" s="20"/>
      <c r="L78" s="20"/>
      <c r="M78" s="20"/>
    </row>
    <row r="79" ht="18" spans="1:13">
      <c r="A79" s="8"/>
      <c r="B79" s="8"/>
      <c r="C79" s="8"/>
      <c r="D79" s="8"/>
      <c r="E79" s="17" t="s">
        <v>75</v>
      </c>
      <c r="F79" s="19" t="s">
        <v>95</v>
      </c>
      <c r="G79" s="8" t="s">
        <v>42</v>
      </c>
      <c r="H79" s="8">
        <v>1.46</v>
      </c>
      <c r="I79" s="9">
        <f>D75*H79</f>
        <v>10950</v>
      </c>
      <c r="K79" s="20"/>
      <c r="L79" s="20"/>
      <c r="M79" s="20"/>
    </row>
    <row r="80" ht="14.25" spans="1:13">
      <c r="A80" s="8"/>
      <c r="B80" s="8"/>
      <c r="C80" s="8"/>
      <c r="D80" s="8"/>
      <c r="E80" s="21" t="s">
        <v>96</v>
      </c>
      <c r="F80" s="19" t="s">
        <v>97</v>
      </c>
      <c r="G80" s="9">
        <v>3</v>
      </c>
      <c r="H80" s="8">
        <f>0.2*0.9</f>
        <v>0.18</v>
      </c>
      <c r="I80" s="9">
        <f>D75*G80*H80</f>
        <v>4050</v>
      </c>
      <c r="K80" s="20"/>
      <c r="L80" s="20"/>
      <c r="M80" s="20"/>
    </row>
    <row r="81" ht="27" spans="1:13">
      <c r="A81" s="8"/>
      <c r="B81" s="8"/>
      <c r="C81" s="8"/>
      <c r="D81" s="8"/>
      <c r="E81" s="21" t="s">
        <v>29</v>
      </c>
      <c r="F81" s="19" t="s">
        <v>98</v>
      </c>
      <c r="G81" s="8" t="s">
        <v>42</v>
      </c>
      <c r="H81" s="8">
        <f>2*0.9</f>
        <v>1.8</v>
      </c>
      <c r="I81" s="9">
        <f>D75*H81</f>
        <v>13500</v>
      </c>
      <c r="K81" s="20"/>
      <c r="L81" s="20"/>
      <c r="M81" s="20"/>
    </row>
    <row r="82" ht="36" spans="1:13">
      <c r="A82" s="8">
        <v>17</v>
      </c>
      <c r="B82" s="8" t="s">
        <v>99</v>
      </c>
      <c r="C82" s="8" t="s">
        <v>88</v>
      </c>
      <c r="D82" s="8">
        <v>135000</v>
      </c>
      <c r="E82" s="18" t="s">
        <v>100</v>
      </c>
      <c r="F82" s="18" t="s">
        <v>101</v>
      </c>
      <c r="G82" s="8" t="s">
        <v>42</v>
      </c>
      <c r="H82" s="8">
        <v>0.3</v>
      </c>
      <c r="I82" s="8">
        <f>D82*H82</f>
        <v>40500</v>
      </c>
      <c r="K82" s="20"/>
      <c r="L82" s="20"/>
      <c r="M82" s="20"/>
    </row>
    <row r="83" ht="42" spans="1:13">
      <c r="A83" s="8">
        <v>18</v>
      </c>
      <c r="B83" s="8" t="s">
        <v>102</v>
      </c>
      <c r="C83" s="8" t="s">
        <v>103</v>
      </c>
      <c r="D83" s="8"/>
      <c r="E83" s="8" t="s">
        <v>104</v>
      </c>
      <c r="F83" s="8" t="s">
        <v>105</v>
      </c>
      <c r="G83" s="8"/>
      <c r="H83" s="8"/>
      <c r="I83" s="22">
        <v>31508.39</v>
      </c>
      <c r="K83" s="20"/>
      <c r="L83" s="20"/>
      <c r="M83" s="20"/>
    </row>
    <row r="84" ht="14.25" spans="1:13">
      <c r="A84" s="6">
        <v>19</v>
      </c>
      <c r="B84" s="6" t="s">
        <v>106</v>
      </c>
      <c r="C84" s="6" t="s">
        <v>107</v>
      </c>
      <c r="D84" s="6">
        <v>15</v>
      </c>
      <c r="E84" s="8" t="s">
        <v>108</v>
      </c>
      <c r="F84" s="8" t="s">
        <v>109</v>
      </c>
      <c r="G84" s="8">
        <v>1</v>
      </c>
      <c r="H84" s="8">
        <v>75</v>
      </c>
      <c r="I84" s="22">
        <f>H84*G84*D84</f>
        <v>1125</v>
      </c>
      <c r="K84" s="20"/>
      <c r="L84" s="20"/>
      <c r="M84" s="20"/>
    </row>
    <row r="85" ht="18" spans="1:13">
      <c r="A85" s="7"/>
      <c r="B85" s="7"/>
      <c r="C85" s="7"/>
      <c r="D85" s="7"/>
      <c r="E85" s="8" t="s">
        <v>110</v>
      </c>
      <c r="F85" s="18" t="s">
        <v>111</v>
      </c>
      <c r="G85" s="8">
        <v>2</v>
      </c>
      <c r="H85" s="8">
        <v>25</v>
      </c>
      <c r="I85" s="8">
        <f>D84*H85*G85</f>
        <v>750</v>
      </c>
      <c r="K85" s="20"/>
      <c r="L85" s="20"/>
      <c r="M85" s="20"/>
    </row>
    <row r="86" ht="18" spans="1:13">
      <c r="A86" s="7"/>
      <c r="B86" s="7"/>
      <c r="C86" s="7"/>
      <c r="D86" s="7"/>
      <c r="E86" s="8" t="s">
        <v>112</v>
      </c>
      <c r="F86" s="18" t="s">
        <v>113</v>
      </c>
      <c r="G86" s="8" t="s">
        <v>42</v>
      </c>
      <c r="H86" s="8">
        <v>900</v>
      </c>
      <c r="I86" s="8">
        <f>D84*H86</f>
        <v>13500</v>
      </c>
      <c r="K86" s="20"/>
      <c r="L86" s="20"/>
      <c r="M86" s="20"/>
    </row>
    <row r="87" ht="14.25" spans="1:13">
      <c r="A87" s="7"/>
      <c r="B87" s="7"/>
      <c r="C87" s="7"/>
      <c r="D87" s="7"/>
      <c r="E87" s="8" t="s">
        <v>114</v>
      </c>
      <c r="F87" s="18" t="s">
        <v>115</v>
      </c>
      <c r="G87" s="8" t="s">
        <v>42</v>
      </c>
      <c r="H87" s="8">
        <v>450</v>
      </c>
      <c r="I87" s="8">
        <f>D84*H87</f>
        <v>6750</v>
      </c>
      <c r="K87" s="20"/>
      <c r="L87" s="20"/>
      <c r="M87" s="20"/>
    </row>
    <row r="88" ht="18" spans="1:13">
      <c r="A88" s="11"/>
      <c r="B88" s="7"/>
      <c r="C88" s="7"/>
      <c r="D88" s="7"/>
      <c r="E88" s="8" t="s">
        <v>75</v>
      </c>
      <c r="F88" s="18" t="s">
        <v>116</v>
      </c>
      <c r="G88" s="8">
        <v>2</v>
      </c>
      <c r="H88" s="8">
        <v>50</v>
      </c>
      <c r="I88" s="8">
        <f>D84*H88</f>
        <v>750</v>
      </c>
      <c r="K88" s="20"/>
      <c r="L88" s="20"/>
      <c r="M88" s="20"/>
    </row>
    <row r="89" ht="36" spans="1:13">
      <c r="A89" s="8">
        <v>20</v>
      </c>
      <c r="B89" s="8" t="s">
        <v>117</v>
      </c>
      <c r="C89" s="8" t="s">
        <v>88</v>
      </c>
      <c r="D89" s="8">
        <v>32000</v>
      </c>
      <c r="E89" s="18" t="s">
        <v>118</v>
      </c>
      <c r="F89" s="18" t="s">
        <v>118</v>
      </c>
      <c r="G89" s="8" t="s">
        <v>42</v>
      </c>
      <c r="H89" s="8">
        <v>0.2</v>
      </c>
      <c r="I89" s="8">
        <f>D89*H89</f>
        <v>6400</v>
      </c>
      <c r="K89" s="20"/>
      <c r="L89" s="20"/>
      <c r="M89" s="20"/>
    </row>
    <row r="90" ht="42" spans="1:13">
      <c r="A90" s="8">
        <v>21</v>
      </c>
      <c r="B90" s="8" t="s">
        <v>119</v>
      </c>
      <c r="C90" s="8"/>
      <c r="D90" s="8" t="s">
        <v>120</v>
      </c>
      <c r="E90" s="8"/>
      <c r="F90" s="8" t="s">
        <v>121</v>
      </c>
      <c r="G90" s="8">
        <v>365</v>
      </c>
      <c r="H90" s="8">
        <v>105</v>
      </c>
      <c r="I90" s="8">
        <f>G90*H90</f>
        <v>38325</v>
      </c>
      <c r="K90" s="20"/>
      <c r="L90" s="20"/>
      <c r="M90" s="20"/>
    </row>
    <row r="91" ht="24" customHeight="1" spans="1:13">
      <c r="A91" s="8">
        <v>22</v>
      </c>
      <c r="B91" s="8" t="s">
        <v>122</v>
      </c>
      <c r="C91" s="8" t="s">
        <v>123</v>
      </c>
      <c r="D91" s="8"/>
      <c r="E91" s="8"/>
      <c r="F91" s="8"/>
      <c r="G91" s="8">
        <v>25</v>
      </c>
      <c r="H91" s="8">
        <v>500</v>
      </c>
      <c r="I91" s="8">
        <f>G91*H91</f>
        <v>12500</v>
      </c>
      <c r="K91" s="20"/>
      <c r="L91" s="20"/>
      <c r="M91" s="20"/>
    </row>
    <row r="92" ht="24" customHeight="1" spans="1:13">
      <c r="A92" s="8">
        <v>23</v>
      </c>
      <c r="B92" s="8" t="s">
        <v>124</v>
      </c>
      <c r="C92" s="8" t="s">
        <v>125</v>
      </c>
      <c r="D92" s="8"/>
      <c r="E92" s="8"/>
      <c r="F92" s="8"/>
      <c r="G92" s="8">
        <v>220</v>
      </c>
      <c r="H92" s="8">
        <v>192</v>
      </c>
      <c r="I92" s="8">
        <f>G92*H92</f>
        <v>42240</v>
      </c>
      <c r="K92" s="20"/>
      <c r="L92" s="20"/>
      <c r="M92" s="20"/>
    </row>
    <row r="93" ht="24" customHeight="1" spans="1:13">
      <c r="A93" s="8">
        <v>24</v>
      </c>
      <c r="B93" s="23" t="s">
        <v>126</v>
      </c>
      <c r="C93" s="24"/>
      <c r="D93" s="24"/>
      <c r="E93" s="24"/>
      <c r="F93" s="15"/>
      <c r="G93" s="23">
        <f>SUM(I6:I92)</f>
        <v>573226.34</v>
      </c>
      <c r="H93" s="24"/>
      <c r="I93" s="15"/>
      <c r="K93" s="20"/>
      <c r="L93" s="20"/>
      <c r="M93" s="20"/>
    </row>
    <row r="94" ht="135" customHeight="1" spans="1:13">
      <c r="A94" s="25" t="s">
        <v>127</v>
      </c>
      <c r="B94" s="25"/>
      <c r="C94" s="25"/>
      <c r="D94" s="25"/>
      <c r="E94" s="25"/>
      <c r="F94" s="25"/>
      <c r="G94" s="25"/>
      <c r="H94" s="25"/>
      <c r="I94" s="25"/>
      <c r="K94" s="20"/>
      <c r="L94" s="20"/>
      <c r="M94" s="20"/>
    </row>
    <row r="95" ht="21" customHeight="1"/>
    <row r="96" ht="44.1" customHeight="1"/>
    <row r="97" ht="44.1" customHeight="1"/>
    <row r="98" ht="44.1" customHeight="1"/>
    <row r="100" ht="44.1" customHeight="1"/>
    <row r="101" ht="44.1" customHeight="1"/>
    <row r="102" ht="44.1" customHeight="1"/>
    <row r="103" ht="44.1" customHeight="1"/>
    <row r="104" ht="44.1" customHeight="1"/>
  </sheetData>
  <mergeCells count="76">
    <mergeCell ref="A1:I1"/>
    <mergeCell ref="B2:I2"/>
    <mergeCell ref="B3:I3"/>
    <mergeCell ref="B4:I4"/>
    <mergeCell ref="B93:F93"/>
    <mergeCell ref="G93:I93"/>
    <mergeCell ref="A94:I94"/>
    <mergeCell ref="A2:A4"/>
    <mergeCell ref="A6:A8"/>
    <mergeCell ref="A9:A11"/>
    <mergeCell ref="A12:A16"/>
    <mergeCell ref="A17:A21"/>
    <mergeCell ref="A22:A26"/>
    <mergeCell ref="A27:A31"/>
    <mergeCell ref="A32:A36"/>
    <mergeCell ref="A37:A41"/>
    <mergeCell ref="A42:A46"/>
    <mergeCell ref="A47:A51"/>
    <mergeCell ref="A52:A56"/>
    <mergeCell ref="A57:A59"/>
    <mergeCell ref="A60:A62"/>
    <mergeCell ref="A63:A68"/>
    <mergeCell ref="A69:A74"/>
    <mergeCell ref="A75:A81"/>
    <mergeCell ref="A84:A88"/>
    <mergeCell ref="B6:B8"/>
    <mergeCell ref="B9:B11"/>
    <mergeCell ref="B12:B16"/>
    <mergeCell ref="B17:B21"/>
    <mergeCell ref="B22:B26"/>
    <mergeCell ref="B27:B31"/>
    <mergeCell ref="B32:B36"/>
    <mergeCell ref="B37:B41"/>
    <mergeCell ref="B42:B46"/>
    <mergeCell ref="B47:B51"/>
    <mergeCell ref="B52:B56"/>
    <mergeCell ref="B57:B59"/>
    <mergeCell ref="B60:B62"/>
    <mergeCell ref="B63:B68"/>
    <mergeCell ref="B69:B74"/>
    <mergeCell ref="B75:B81"/>
    <mergeCell ref="B84:B88"/>
    <mergeCell ref="C6:C8"/>
    <mergeCell ref="C9:C11"/>
    <mergeCell ref="C12:C16"/>
    <mergeCell ref="C17:C21"/>
    <mergeCell ref="C22:C26"/>
    <mergeCell ref="C27:C31"/>
    <mergeCell ref="C32:C36"/>
    <mergeCell ref="C37:C41"/>
    <mergeCell ref="C42:C46"/>
    <mergeCell ref="C47:C51"/>
    <mergeCell ref="C52:C56"/>
    <mergeCell ref="C57:C59"/>
    <mergeCell ref="C60:C62"/>
    <mergeCell ref="C63:C68"/>
    <mergeCell ref="C69:C74"/>
    <mergeCell ref="C75:C81"/>
    <mergeCell ref="C84:C88"/>
    <mergeCell ref="D6:D8"/>
    <mergeCell ref="D9:D11"/>
    <mergeCell ref="D12:D16"/>
    <mergeCell ref="D17:D21"/>
    <mergeCell ref="D22:D26"/>
    <mergeCell ref="D27:D31"/>
    <mergeCell ref="D32:D36"/>
    <mergeCell ref="D37:D41"/>
    <mergeCell ref="D42:D46"/>
    <mergeCell ref="D47:D51"/>
    <mergeCell ref="D52:D56"/>
    <mergeCell ref="D57:D59"/>
    <mergeCell ref="D60:D62"/>
    <mergeCell ref="D63:D68"/>
    <mergeCell ref="D69:D74"/>
    <mergeCell ref="D75:D81"/>
    <mergeCell ref="D84:D8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养护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联想</cp:lastModifiedBy>
  <dcterms:created xsi:type="dcterms:W3CDTF">2021-04-03T22:46:00Z</dcterms:created>
  <dcterms:modified xsi:type="dcterms:W3CDTF">2026-04-13T01:25:03Z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21FD77BACA9C4BF0A1FCD90BE437F159</vt:lpwstr>
  </property>
  <property fmtid="{D5CDD505-2E9C-101B-9397-08002B2CF9AE}" pid="3" name="KSOProductBuildVer">
    <vt:lpwstr>2052-12.1.0.25865</vt:lpwstr>
  </property>
  <property fmtid="{D5CDD505-2E9C-101B-9397-08002B2CF9AE}" pid="4" name="CalculationRule">
    <vt:i4>0</vt:i4>
  </property>
</Properties>
</file>